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السجل" sheetId="2" r:id="rId1"/>
    <sheet name="التصريح" sheetId="1" r:id="rId2"/>
    <sheet name="الغير مشمولين" sheetId="3" r:id="rId3"/>
  </sheets>
  <calcPr calcId="145621"/>
</workbook>
</file>

<file path=xl/calcChain.xml><?xml version="1.0" encoding="utf-8"?>
<calcChain xmlns="http://schemas.openxmlformats.org/spreadsheetml/2006/main">
  <c r="C19" i="1" l="1"/>
  <c r="E18" i="1" l="1"/>
  <c r="C18" i="1"/>
  <c r="E17" i="1"/>
  <c r="C17" i="1"/>
  <c r="E16" i="1"/>
  <c r="C16" i="1"/>
  <c r="G15" i="1"/>
  <c r="E15" i="1"/>
  <c r="C15" i="1"/>
  <c r="G2" i="1"/>
  <c r="G3" i="1"/>
</calcChain>
</file>

<file path=xl/sharedStrings.xml><?xml version="1.0" encoding="utf-8"?>
<sst xmlns="http://schemas.openxmlformats.org/spreadsheetml/2006/main" count="124" uniqueCount="99">
  <si>
    <t>الى / من يهمه الأمر</t>
  </si>
  <si>
    <t>العدد</t>
  </si>
  <si>
    <t>التاريخ :</t>
  </si>
  <si>
    <t>العـــدد :</t>
  </si>
  <si>
    <t>تحية طيبة</t>
  </si>
  <si>
    <t>يرجى تسهيل مهمة الدخول الى منطقة سكناه ... مع التقدير  .</t>
  </si>
  <si>
    <t>عنوان السكن</t>
  </si>
  <si>
    <t>رقم بطاقة السكن</t>
  </si>
  <si>
    <t>رقم الجنسية</t>
  </si>
  <si>
    <t>جهة الاصدار</t>
  </si>
  <si>
    <t>رقم شهادة الجنسية</t>
  </si>
  <si>
    <t>عنوان السكن  :</t>
  </si>
  <si>
    <t>رقم التموينية  :</t>
  </si>
  <si>
    <t>رقم الجنسية   :</t>
  </si>
  <si>
    <t>رقم الشهادة    :</t>
  </si>
  <si>
    <t>رقم بطاقة السكن  :</t>
  </si>
  <si>
    <t>عدد افراد الأسرة  :</t>
  </si>
  <si>
    <t>جهة الاصدار      :</t>
  </si>
  <si>
    <t>مدير قسم الأمن والمعلومات</t>
  </si>
  <si>
    <t>نسخة منه الى :</t>
  </si>
  <si>
    <t xml:space="preserve">قسم المعلومات / الحاسبة </t>
  </si>
  <si>
    <t xml:space="preserve">قسم الحفظ </t>
  </si>
  <si>
    <t>قسم المتابعة</t>
  </si>
  <si>
    <t>ت</t>
  </si>
  <si>
    <t>الاسم</t>
  </si>
  <si>
    <t>رقم البطاقة التموينية</t>
  </si>
  <si>
    <t>عدد افراد الاسرة</t>
  </si>
  <si>
    <t>المؤشر الأمني</t>
  </si>
  <si>
    <t>تاريخ المؤشر</t>
  </si>
  <si>
    <t>الملاحظات</t>
  </si>
  <si>
    <t>التاريخ</t>
  </si>
  <si>
    <t xml:space="preserve">محمد مجيد ناظم </t>
  </si>
  <si>
    <t>جيد</t>
  </si>
  <si>
    <t>لا توجد</t>
  </si>
  <si>
    <t>محمد1</t>
  </si>
  <si>
    <t>الفاروق1</t>
  </si>
  <si>
    <t>الجزيرة1</t>
  </si>
  <si>
    <t>الداخلية1</t>
  </si>
  <si>
    <t>محمد3</t>
  </si>
  <si>
    <t>محمد4</t>
  </si>
  <si>
    <t>محمد6</t>
  </si>
  <si>
    <t>محمد7</t>
  </si>
  <si>
    <t>محمد8</t>
  </si>
  <si>
    <t>محمد9</t>
  </si>
  <si>
    <t>محمد10</t>
  </si>
  <si>
    <t>الأســــــــم     :</t>
  </si>
  <si>
    <t>جهة الاصدار :</t>
  </si>
  <si>
    <t>م / تصريح أمني</t>
  </si>
  <si>
    <t>الصحراء1</t>
  </si>
  <si>
    <t>الصحراء2</t>
  </si>
  <si>
    <t>الصحراء3</t>
  </si>
  <si>
    <t>الصحراء4</t>
  </si>
  <si>
    <t>الصحراء5</t>
  </si>
  <si>
    <t>الصحراء6</t>
  </si>
  <si>
    <t>الصحراء7</t>
  </si>
  <si>
    <t>الصحراء8</t>
  </si>
  <si>
    <t>الصحراء9</t>
  </si>
  <si>
    <t>الصحراء10</t>
  </si>
  <si>
    <t>الصحراء11</t>
  </si>
  <si>
    <t>الصحراء12</t>
  </si>
  <si>
    <t>الفاروق2</t>
  </si>
  <si>
    <t>الفاروق3</t>
  </si>
  <si>
    <t>الفاروق4</t>
  </si>
  <si>
    <t>الفاروق5</t>
  </si>
  <si>
    <t>الفاروق6</t>
  </si>
  <si>
    <t>الفاروق7</t>
  </si>
  <si>
    <t>الفاروق8</t>
  </si>
  <si>
    <t>الفاروق9</t>
  </si>
  <si>
    <t>الفاروق10</t>
  </si>
  <si>
    <t>الفاروق11</t>
  </si>
  <si>
    <t>الفاروق12</t>
  </si>
  <si>
    <t>الجزيرة2</t>
  </si>
  <si>
    <t>الجزيرة3</t>
  </si>
  <si>
    <t>الجزيرة4</t>
  </si>
  <si>
    <t>الجزيرة5</t>
  </si>
  <si>
    <t>الجزيرة6</t>
  </si>
  <si>
    <t>الجزيرة7</t>
  </si>
  <si>
    <t>الجزيرة8</t>
  </si>
  <si>
    <t>الجزيرة9</t>
  </si>
  <si>
    <t>الجزيرة10</t>
  </si>
  <si>
    <t>الجزيرة11</t>
  </si>
  <si>
    <t>الجزيرة12</t>
  </si>
  <si>
    <t>الداخلية2</t>
  </si>
  <si>
    <t>الداخلية3</t>
  </si>
  <si>
    <t>الداخلية4</t>
  </si>
  <si>
    <t>الداخلية5</t>
  </si>
  <si>
    <t>الداخلية6</t>
  </si>
  <si>
    <t>الداخلية7</t>
  </si>
  <si>
    <t>الداخلية8</t>
  </si>
  <si>
    <t>الداخلية9</t>
  </si>
  <si>
    <t>الداخلية10</t>
  </si>
  <si>
    <t>الداخلية11</t>
  </si>
  <si>
    <t>الداخلية12</t>
  </si>
  <si>
    <t>سيء</t>
  </si>
  <si>
    <t>مؤشر</t>
  </si>
  <si>
    <t>نؤيد لكم بأن الموطن الملصقة صورته أعلاه والمبينة بيانته والمؤشر الأمني أدناه</t>
  </si>
  <si>
    <t>س1</t>
  </si>
  <si>
    <t>س2</t>
  </si>
  <si>
    <t>س3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</si>
</sst>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1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u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color theme="2" tint="-0.74999237037263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PT Bold Heading"/>
      <charset val="178"/>
    </font>
    <font>
      <b/>
      <sz val="14"/>
      <color theme="1"/>
      <name val="Arial"/>
      <family val="2"/>
      <scheme val="minor"/>
    </font>
    <font>
      <sz val="14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rgb="FF00B0F0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readingOrder="2"/>
    </xf>
    <xf numFmtId="14" fontId="1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8" xfId="0" applyFont="1" applyBorder="1"/>
    <xf numFmtId="0" fontId="1" fillId="0" borderId="0" xfId="0" applyFont="1" applyBorder="1"/>
    <xf numFmtId="164" fontId="4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0" xfId="0" applyFont="1" applyAlignment="1"/>
    <xf numFmtId="0" fontId="6" fillId="0" borderId="0" xfId="0" applyFont="1"/>
    <xf numFmtId="0" fontId="7" fillId="0" borderId="0" xfId="0" applyFont="1"/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4" borderId="4" xfId="0" applyFont="1" applyFill="1" applyBorder="1" applyAlignment="1">
      <alignment horizontal="center" vertical="center"/>
    </xf>
    <xf numFmtId="0" fontId="10" fillId="4" borderId="0" xfId="0" applyFont="1" applyFill="1"/>
    <xf numFmtId="0" fontId="9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0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7</xdr:row>
      <xdr:rowOff>38100</xdr:rowOff>
    </xdr:from>
    <xdr:to>
      <xdr:col>10</xdr:col>
      <xdr:colOff>238125</xdr:colOff>
      <xdr:row>14</xdr:row>
      <xdr:rowOff>19050</xdr:rowOff>
    </xdr:to>
    <xdr:sp macro="" textlink="">
      <xdr:nvSpPr>
        <xdr:cNvPr id="2" name="مربع نص 1"/>
        <xdr:cNvSpPr txBox="1"/>
      </xdr:nvSpPr>
      <xdr:spPr>
        <a:xfrm>
          <a:off x="11230698900" y="2095500"/>
          <a:ext cx="6191250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</a:t>
          </a:r>
          <a:r>
            <a:rPr lang="ar-IQ" sz="1600" baseline="0"/>
            <a:t> عليكم - حياكم الله</a:t>
          </a:r>
        </a:p>
        <a:p>
          <a:pPr algn="r" rtl="1"/>
          <a:r>
            <a:rPr lang="ar-IQ" sz="1600"/>
            <a:t>ممكن عند كتابة كلمة سيء تلون باللون المبين </a:t>
          </a:r>
          <a:r>
            <a:rPr lang="ar-IQ" sz="1600" baseline="0"/>
            <a:t>اعلاه </a:t>
          </a:r>
        </a:p>
        <a:p>
          <a:pPr algn="r" rtl="1"/>
          <a:r>
            <a:rPr lang="ar-IQ" sz="1600" baseline="0"/>
            <a:t>واضافة كود مهمته طبع التصريح المبينة بشيت التصاريح بعدد معين ، كأن يكون من التسلسل (1) الى التسلسل (10) مرة واحدة عدا ، عدا ، عدا الذي مكتوب (</a:t>
          </a:r>
          <a:r>
            <a:rPr lang="ar-IQ" sz="1800" b="1" baseline="0">
              <a:solidFill>
                <a:srgbClr val="FF0000"/>
              </a:solidFill>
            </a:rPr>
            <a:t>سيء</a:t>
          </a:r>
          <a:r>
            <a:rPr lang="ar-IQ" sz="1600" baseline="0"/>
            <a:t>) غير مشمول بالطبع</a:t>
          </a:r>
        </a:p>
        <a:p>
          <a:pPr algn="r" rtl="1"/>
          <a:endParaRPr lang="ar-IQ" sz="1600" baseline="0"/>
        </a:p>
        <a:p>
          <a:pPr algn="r" rtl="1"/>
          <a:r>
            <a:rPr lang="ar-IQ" sz="1600" baseline="0"/>
            <a:t>بارك الله في اوقاتكم واعماركم ونساله تعالى لكم ولنا العفو والعافية</a:t>
          </a:r>
          <a:endParaRPr lang="ar-IQ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123826</xdr:colOff>
      <xdr:row>3</xdr:row>
      <xdr:rowOff>247649</xdr:rowOff>
    </xdr:from>
    <xdr:to>
      <xdr:col>7</xdr:col>
      <xdr:colOff>190501</xdr:colOff>
      <xdr:row>8</xdr:row>
      <xdr:rowOff>180974</xdr:rowOff>
    </xdr:to>
    <xdr:sp macro="" textlink="">
      <xdr:nvSpPr>
        <xdr:cNvPr id="2" name="مربع نص 1"/>
        <xdr:cNvSpPr txBox="1"/>
      </xdr:nvSpPr>
      <xdr:spPr>
        <a:xfrm>
          <a:off x="11231156099" y="933449"/>
          <a:ext cx="1095375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3"/>
  <sheetViews>
    <sheetView rightToLeft="1" tabSelected="1" workbookViewId="0">
      <selection activeCell="G18" sqref="G18"/>
    </sheetView>
  </sheetViews>
  <sheetFormatPr defaultRowHeight="14.25" x14ac:dyDescent="0.2"/>
  <cols>
    <col min="2" max="2" width="18.5" customWidth="1"/>
    <col min="3" max="3" width="12.125" customWidth="1"/>
    <col min="4" max="4" width="9.875" customWidth="1"/>
    <col min="5" max="5" width="13.875" customWidth="1"/>
    <col min="6" max="6" width="9.5" customWidth="1"/>
    <col min="7" max="7" width="8.375" customWidth="1"/>
    <col min="8" max="8" width="8.75" customWidth="1"/>
    <col min="9" max="9" width="11.375" customWidth="1"/>
    <col min="10" max="10" width="9" customWidth="1"/>
    <col min="11" max="11" width="11.625" customWidth="1"/>
    <col min="12" max="12" width="9.5" customWidth="1"/>
    <col min="13" max="13" width="14.75" customWidth="1"/>
    <col min="14" max="14" width="13.75" customWidth="1"/>
    <col min="16" max="16" width="17" customWidth="1"/>
  </cols>
  <sheetData>
    <row r="1" spans="1:16" ht="54" customHeight="1" x14ac:dyDescent="0.2">
      <c r="A1" s="4" t="s">
        <v>23</v>
      </c>
      <c r="B1" s="4" t="s">
        <v>24</v>
      </c>
      <c r="C1" s="4" t="s">
        <v>6</v>
      </c>
      <c r="D1" s="32" t="s">
        <v>7</v>
      </c>
      <c r="E1" s="4" t="s">
        <v>9</v>
      </c>
      <c r="F1" s="32" t="s">
        <v>25</v>
      </c>
      <c r="G1" s="33" t="s">
        <v>26</v>
      </c>
      <c r="H1" s="34" t="s">
        <v>8</v>
      </c>
      <c r="I1" s="5" t="s">
        <v>9</v>
      </c>
      <c r="J1" s="34" t="s">
        <v>10</v>
      </c>
      <c r="K1" s="5" t="s">
        <v>9</v>
      </c>
      <c r="L1" s="34" t="s">
        <v>27</v>
      </c>
      <c r="M1" s="5" t="s">
        <v>28</v>
      </c>
      <c r="N1" s="6" t="s">
        <v>29</v>
      </c>
      <c r="O1" s="6" t="s">
        <v>1</v>
      </c>
      <c r="P1" s="6" t="s">
        <v>30</v>
      </c>
    </row>
    <row r="2" spans="1:16" ht="18" x14ac:dyDescent="0.2">
      <c r="A2" s="7">
        <v>1</v>
      </c>
      <c r="B2" s="8" t="s">
        <v>31</v>
      </c>
      <c r="C2" s="7" t="s">
        <v>48</v>
      </c>
      <c r="D2" s="7">
        <v>98</v>
      </c>
      <c r="E2" s="7" t="s">
        <v>35</v>
      </c>
      <c r="F2" s="7">
        <v>101</v>
      </c>
      <c r="G2" s="7">
        <v>5</v>
      </c>
      <c r="H2" s="7">
        <v>211</v>
      </c>
      <c r="I2" s="7" t="s">
        <v>36</v>
      </c>
      <c r="J2" s="7">
        <v>74</v>
      </c>
      <c r="K2" s="7" t="s">
        <v>37</v>
      </c>
      <c r="L2" s="7" t="s">
        <v>32</v>
      </c>
      <c r="M2" s="9">
        <v>42339</v>
      </c>
      <c r="N2" s="7" t="s">
        <v>33</v>
      </c>
      <c r="O2" s="7">
        <v>1</v>
      </c>
      <c r="P2" s="9">
        <v>42339</v>
      </c>
    </row>
    <row r="3" spans="1:16" ht="18" x14ac:dyDescent="0.2">
      <c r="A3" s="7">
        <v>2</v>
      </c>
      <c r="B3" s="8" t="s">
        <v>34</v>
      </c>
      <c r="C3" s="7" t="s">
        <v>49</v>
      </c>
      <c r="D3" s="7">
        <v>99</v>
      </c>
      <c r="E3" s="7" t="s">
        <v>60</v>
      </c>
      <c r="F3" s="7">
        <v>102</v>
      </c>
      <c r="G3" s="7">
        <v>3</v>
      </c>
      <c r="H3" s="7">
        <v>212</v>
      </c>
      <c r="I3" s="7" t="s">
        <v>71</v>
      </c>
      <c r="J3" s="7">
        <v>75</v>
      </c>
      <c r="K3" s="7" t="s">
        <v>82</v>
      </c>
      <c r="L3" s="7" t="s">
        <v>32</v>
      </c>
      <c r="M3" s="9">
        <v>42339</v>
      </c>
      <c r="N3" s="7" t="s">
        <v>33</v>
      </c>
      <c r="O3" s="7">
        <v>2</v>
      </c>
      <c r="P3" s="9">
        <v>42339</v>
      </c>
    </row>
    <row r="4" spans="1:16" ht="18" x14ac:dyDescent="0.2">
      <c r="A4" s="7">
        <v>3</v>
      </c>
      <c r="B4" s="8" t="s">
        <v>96</v>
      </c>
      <c r="C4" s="7" t="s">
        <v>50</v>
      </c>
      <c r="D4" s="7">
        <v>100</v>
      </c>
      <c r="E4" s="7" t="s">
        <v>61</v>
      </c>
      <c r="F4" s="7">
        <v>103</v>
      </c>
      <c r="G4" s="7">
        <v>6</v>
      </c>
      <c r="H4" s="7">
        <v>213</v>
      </c>
      <c r="I4" s="7" t="s">
        <v>72</v>
      </c>
      <c r="J4" s="7">
        <v>76</v>
      </c>
      <c r="K4" s="7" t="s">
        <v>83</v>
      </c>
      <c r="L4" s="29" t="s">
        <v>93</v>
      </c>
      <c r="M4" s="35">
        <v>42339</v>
      </c>
      <c r="N4" s="29" t="s">
        <v>94</v>
      </c>
      <c r="O4" s="7">
        <v>3</v>
      </c>
      <c r="P4" s="9">
        <v>42339</v>
      </c>
    </row>
    <row r="5" spans="1:16" ht="18" x14ac:dyDescent="0.2">
      <c r="A5" s="7">
        <v>4</v>
      </c>
      <c r="B5" s="8" t="s">
        <v>38</v>
      </c>
      <c r="C5" s="7" t="s">
        <v>51</v>
      </c>
      <c r="D5" s="7">
        <v>101</v>
      </c>
      <c r="E5" s="7" t="s">
        <v>62</v>
      </c>
      <c r="F5" s="7">
        <v>104</v>
      </c>
      <c r="G5" s="7">
        <v>8</v>
      </c>
      <c r="H5" s="7">
        <v>214</v>
      </c>
      <c r="I5" s="7" t="s">
        <v>73</v>
      </c>
      <c r="J5" s="7">
        <v>77</v>
      </c>
      <c r="K5" s="7" t="s">
        <v>84</v>
      </c>
      <c r="L5" s="7" t="s">
        <v>32</v>
      </c>
      <c r="M5" s="9">
        <v>42339</v>
      </c>
      <c r="N5" s="7" t="s">
        <v>33</v>
      </c>
      <c r="O5" s="7">
        <v>4</v>
      </c>
      <c r="P5" s="9">
        <v>42339</v>
      </c>
    </row>
    <row r="6" spans="1:16" ht="18" x14ac:dyDescent="0.2">
      <c r="A6" s="7">
        <v>5</v>
      </c>
      <c r="B6" s="8" t="s">
        <v>39</v>
      </c>
      <c r="C6" s="7" t="s">
        <v>52</v>
      </c>
      <c r="D6" s="7">
        <v>102</v>
      </c>
      <c r="E6" s="7" t="s">
        <v>63</v>
      </c>
      <c r="F6" s="7">
        <v>105</v>
      </c>
      <c r="G6" s="7">
        <v>7</v>
      </c>
      <c r="H6" s="7">
        <v>215</v>
      </c>
      <c r="I6" s="7" t="s">
        <v>74</v>
      </c>
      <c r="J6" s="7">
        <v>78</v>
      </c>
      <c r="K6" s="7" t="s">
        <v>85</v>
      </c>
      <c r="L6" s="7" t="s">
        <v>32</v>
      </c>
      <c r="M6" s="9">
        <v>42339</v>
      </c>
      <c r="N6" s="7" t="s">
        <v>33</v>
      </c>
      <c r="O6" s="7">
        <v>5</v>
      </c>
      <c r="P6" s="9">
        <v>42339</v>
      </c>
    </row>
    <row r="7" spans="1:16" ht="18" x14ac:dyDescent="0.2">
      <c r="A7" s="7">
        <v>6</v>
      </c>
      <c r="B7" s="8" t="s">
        <v>97</v>
      </c>
      <c r="C7" s="7" t="s">
        <v>53</v>
      </c>
      <c r="D7" s="7">
        <v>103</v>
      </c>
      <c r="E7" s="7" t="s">
        <v>64</v>
      </c>
      <c r="F7" s="7">
        <v>106</v>
      </c>
      <c r="G7" s="7">
        <v>9</v>
      </c>
      <c r="H7" s="7">
        <v>216</v>
      </c>
      <c r="I7" s="7" t="s">
        <v>75</v>
      </c>
      <c r="J7" s="7">
        <v>79</v>
      </c>
      <c r="K7" s="7" t="s">
        <v>86</v>
      </c>
      <c r="L7" s="29" t="s">
        <v>93</v>
      </c>
      <c r="M7" s="35">
        <v>42339</v>
      </c>
      <c r="N7" s="29" t="s">
        <v>94</v>
      </c>
      <c r="O7" s="7">
        <v>6</v>
      </c>
      <c r="P7" s="9">
        <v>42339</v>
      </c>
    </row>
    <row r="8" spans="1:16" ht="18" x14ac:dyDescent="0.2">
      <c r="A8" s="7">
        <v>7</v>
      </c>
      <c r="B8" s="8" t="s">
        <v>40</v>
      </c>
      <c r="C8" s="7" t="s">
        <v>54</v>
      </c>
      <c r="D8" s="7">
        <v>104</v>
      </c>
      <c r="E8" s="7" t="s">
        <v>65</v>
      </c>
      <c r="F8" s="7">
        <v>107</v>
      </c>
      <c r="G8" s="7">
        <v>11</v>
      </c>
      <c r="H8" s="7">
        <v>217</v>
      </c>
      <c r="I8" s="7" t="s">
        <v>76</v>
      </c>
      <c r="J8" s="7">
        <v>80</v>
      </c>
      <c r="K8" s="7" t="s">
        <v>87</v>
      </c>
      <c r="L8" s="7" t="s">
        <v>32</v>
      </c>
      <c r="M8" s="9">
        <v>42339</v>
      </c>
      <c r="N8" s="7" t="s">
        <v>33</v>
      </c>
      <c r="O8" s="7">
        <v>7</v>
      </c>
      <c r="P8" s="9">
        <v>42339</v>
      </c>
    </row>
    <row r="9" spans="1:16" ht="18" x14ac:dyDescent="0.2">
      <c r="A9" s="7">
        <v>8</v>
      </c>
      <c r="B9" s="8" t="s">
        <v>41</v>
      </c>
      <c r="C9" s="7" t="s">
        <v>55</v>
      </c>
      <c r="D9" s="7">
        <v>105</v>
      </c>
      <c r="E9" s="7" t="s">
        <v>66</v>
      </c>
      <c r="F9" s="7">
        <v>108</v>
      </c>
      <c r="G9" s="7">
        <v>11</v>
      </c>
      <c r="H9" s="7">
        <v>218</v>
      </c>
      <c r="I9" s="7" t="s">
        <v>77</v>
      </c>
      <c r="J9" s="7">
        <v>81</v>
      </c>
      <c r="K9" s="7" t="s">
        <v>88</v>
      </c>
      <c r="L9" s="7" t="s">
        <v>32</v>
      </c>
      <c r="M9" s="9">
        <v>42339</v>
      </c>
      <c r="N9" s="7" t="s">
        <v>33</v>
      </c>
      <c r="O9" s="7">
        <v>8</v>
      </c>
      <c r="P9" s="9">
        <v>42339</v>
      </c>
    </row>
    <row r="10" spans="1:16" ht="18" x14ac:dyDescent="0.2">
      <c r="A10" s="7">
        <v>9</v>
      </c>
      <c r="B10" s="8" t="s">
        <v>42</v>
      </c>
      <c r="C10" s="7" t="s">
        <v>56</v>
      </c>
      <c r="D10" s="7">
        <v>106</v>
      </c>
      <c r="E10" s="7" t="s">
        <v>67</v>
      </c>
      <c r="F10" s="7">
        <v>109</v>
      </c>
      <c r="G10" s="7">
        <v>6</v>
      </c>
      <c r="H10" s="7">
        <v>219</v>
      </c>
      <c r="I10" s="7" t="s">
        <v>78</v>
      </c>
      <c r="J10" s="7">
        <v>82</v>
      </c>
      <c r="K10" s="7" t="s">
        <v>89</v>
      </c>
      <c r="L10" s="7" t="s">
        <v>32</v>
      </c>
      <c r="M10" s="9">
        <v>42339</v>
      </c>
      <c r="N10" s="7" t="s">
        <v>33</v>
      </c>
      <c r="O10" s="7">
        <v>9</v>
      </c>
      <c r="P10" s="9">
        <v>42339</v>
      </c>
    </row>
    <row r="11" spans="1:16" ht="18" x14ac:dyDescent="0.2">
      <c r="A11" s="7">
        <v>10</v>
      </c>
      <c r="B11" s="8" t="s">
        <v>43</v>
      </c>
      <c r="C11" s="7" t="s">
        <v>57</v>
      </c>
      <c r="D11" s="7">
        <v>107</v>
      </c>
      <c r="E11" s="7" t="s">
        <v>68</v>
      </c>
      <c r="F11" s="7">
        <v>110</v>
      </c>
      <c r="G11" s="7">
        <v>8</v>
      </c>
      <c r="H11" s="7">
        <v>220</v>
      </c>
      <c r="I11" s="7" t="s">
        <v>79</v>
      </c>
      <c r="J11" s="7">
        <v>83</v>
      </c>
      <c r="K11" s="7" t="s">
        <v>90</v>
      </c>
      <c r="L11" s="7" t="s">
        <v>32</v>
      </c>
      <c r="M11" s="9">
        <v>42339</v>
      </c>
      <c r="N11" s="7" t="s">
        <v>33</v>
      </c>
      <c r="O11" s="7">
        <v>10</v>
      </c>
      <c r="P11" s="9">
        <v>42339</v>
      </c>
    </row>
    <row r="12" spans="1:16" ht="18" x14ac:dyDescent="0.2">
      <c r="A12" s="7">
        <v>11</v>
      </c>
      <c r="B12" s="8" t="s">
        <v>44</v>
      </c>
      <c r="C12" s="7" t="s">
        <v>58</v>
      </c>
      <c r="D12" s="7">
        <v>108</v>
      </c>
      <c r="E12" s="7" t="s">
        <v>69</v>
      </c>
      <c r="F12" s="7">
        <v>111</v>
      </c>
      <c r="G12" s="7">
        <v>9</v>
      </c>
      <c r="H12" s="7">
        <v>221</v>
      </c>
      <c r="I12" s="7" t="s">
        <v>80</v>
      </c>
      <c r="J12" s="7">
        <v>84</v>
      </c>
      <c r="K12" s="7" t="s">
        <v>91</v>
      </c>
      <c r="L12" s="7" t="s">
        <v>32</v>
      </c>
      <c r="M12" s="9">
        <v>42339</v>
      </c>
      <c r="N12" s="7" t="s">
        <v>33</v>
      </c>
      <c r="O12" s="7">
        <v>11</v>
      </c>
      <c r="P12" s="9">
        <v>42339</v>
      </c>
    </row>
    <row r="13" spans="1:16" ht="18" x14ac:dyDescent="0.2">
      <c r="A13" s="7">
        <v>12</v>
      </c>
      <c r="B13" s="8" t="s">
        <v>98</v>
      </c>
      <c r="C13" s="7" t="s">
        <v>59</v>
      </c>
      <c r="D13" s="7">
        <v>109</v>
      </c>
      <c r="E13" s="7" t="s">
        <v>70</v>
      </c>
      <c r="F13" s="7">
        <v>112</v>
      </c>
      <c r="G13" s="7">
        <v>4</v>
      </c>
      <c r="H13" s="7">
        <v>222</v>
      </c>
      <c r="I13" s="7" t="s">
        <v>81</v>
      </c>
      <c r="J13" s="7">
        <v>85</v>
      </c>
      <c r="K13" s="7" t="s">
        <v>92</v>
      </c>
      <c r="L13" s="29" t="s">
        <v>93</v>
      </c>
      <c r="M13" s="35">
        <v>42339</v>
      </c>
      <c r="N13" s="29" t="s">
        <v>94</v>
      </c>
      <c r="O13" s="7">
        <v>12</v>
      </c>
      <c r="P13" s="9">
        <v>42339</v>
      </c>
    </row>
    <row r="14" spans="1:16" ht="18" x14ac:dyDescent="0.2">
      <c r="A14" s="7">
        <v>13</v>
      </c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x14ac:dyDescent="0.2">
      <c r="A15" s="7">
        <v>14</v>
      </c>
      <c r="B15" s="8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x14ac:dyDescent="0.2">
      <c r="A16" s="7">
        <v>15</v>
      </c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x14ac:dyDescent="0.2">
      <c r="A17" s="7">
        <v>16</v>
      </c>
      <c r="B17" s="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x14ac:dyDescent="0.2">
      <c r="A18" s="7">
        <v>17</v>
      </c>
      <c r="B18" s="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x14ac:dyDescent="0.2">
      <c r="A19" s="7">
        <v>18</v>
      </c>
      <c r="B19" s="8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x14ac:dyDescent="0.2">
      <c r="A20" s="7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x14ac:dyDescent="0.2">
      <c r="A21" s="7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x14ac:dyDescent="0.2">
      <c r="A22" s="7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8" x14ac:dyDescent="0.2">
      <c r="A23" s="7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8" x14ac:dyDescent="0.2">
      <c r="A24" s="7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8" x14ac:dyDescent="0.2">
      <c r="A25" s="7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8" x14ac:dyDescent="0.2">
      <c r="A26" s="7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18" x14ac:dyDescent="0.2">
      <c r="A27" s="7">
        <v>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18" x14ac:dyDescent="0.2">
      <c r="A28" s="7">
        <v>27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x14ac:dyDescent="0.2">
      <c r="A29" s="7">
        <v>28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x14ac:dyDescent="0.2">
      <c r="A30" s="7">
        <v>29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x14ac:dyDescent="0.2">
      <c r="A31" s="7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x14ac:dyDescent="0.2">
      <c r="A32" s="7">
        <v>31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x14ac:dyDescent="0.2">
      <c r="A33" s="7">
        <v>32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x14ac:dyDescent="0.2">
      <c r="A34" s="7">
        <v>33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x14ac:dyDescent="0.2">
      <c r="A35" s="7">
        <v>34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x14ac:dyDescent="0.2">
      <c r="A36" s="7">
        <v>35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x14ac:dyDescent="0.2">
      <c r="A37" s="7">
        <v>36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x14ac:dyDescent="0.2">
      <c r="A38" s="7">
        <v>37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x14ac:dyDescent="0.2">
      <c r="A39" s="7">
        <v>38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x14ac:dyDescent="0.2">
      <c r="A40" s="7">
        <v>39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x14ac:dyDescent="0.2">
      <c r="A41" s="7">
        <v>40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x14ac:dyDescent="0.2">
      <c r="A42" s="7">
        <v>41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x14ac:dyDescent="0.2">
      <c r="A43" s="7">
        <v>42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x14ac:dyDescent="0.2">
      <c r="A44" s="7">
        <v>43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x14ac:dyDescent="0.2">
      <c r="A45" s="7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x14ac:dyDescent="0.2">
      <c r="A46" s="7">
        <v>45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8" x14ac:dyDescent="0.2">
      <c r="A47" s="7">
        <v>46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8" x14ac:dyDescent="0.2">
      <c r="A48" s="7">
        <v>47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8" x14ac:dyDescent="0.2">
      <c r="A49" s="7">
        <v>48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8" x14ac:dyDescent="0.2">
      <c r="A50" s="7">
        <v>49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8" x14ac:dyDescent="0.2">
      <c r="A51" s="7">
        <v>50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8" x14ac:dyDescent="0.2">
      <c r="A52" s="7">
        <v>51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8" x14ac:dyDescent="0.2">
      <c r="A53" s="7">
        <v>52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8" x14ac:dyDescent="0.2">
      <c r="A54" s="7">
        <v>53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8" x14ac:dyDescent="0.2">
      <c r="A55" s="7">
        <v>54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8" x14ac:dyDescent="0.2">
      <c r="A56" s="7">
        <v>55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8" x14ac:dyDescent="0.2">
      <c r="A57" s="7">
        <v>56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8" x14ac:dyDescent="0.2">
      <c r="A58" s="7">
        <v>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8" x14ac:dyDescent="0.2">
      <c r="A59" s="7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8" x14ac:dyDescent="0.2">
      <c r="A60" s="7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8" x14ac:dyDescent="0.2">
      <c r="A61" s="7">
        <v>60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8" x14ac:dyDescent="0.2">
      <c r="A62" s="7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8" x14ac:dyDescent="0.2">
      <c r="A63" s="7">
        <v>62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8" x14ac:dyDescent="0.2">
      <c r="A64" s="7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8" x14ac:dyDescent="0.2">
      <c r="A65" s="7">
        <v>64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8" x14ac:dyDescent="0.2">
      <c r="A66" s="7">
        <v>65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8" x14ac:dyDescent="0.2">
      <c r="A67" s="7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8" x14ac:dyDescent="0.2">
      <c r="A68" s="7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8" x14ac:dyDescent="0.2">
      <c r="A69" s="7">
        <v>68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8" x14ac:dyDescent="0.2">
      <c r="A70" s="7">
        <v>69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8" x14ac:dyDescent="0.2">
      <c r="A71" s="7">
        <v>70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8" x14ac:dyDescent="0.2">
      <c r="A72" s="7">
        <v>71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8" x14ac:dyDescent="0.2">
      <c r="A73" s="7">
        <v>72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8" x14ac:dyDescent="0.2">
      <c r="A74" s="7">
        <v>73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8" x14ac:dyDescent="0.2">
      <c r="A75" s="7">
        <v>74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8" x14ac:dyDescent="0.2">
      <c r="A76" s="7">
        <v>75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8" x14ac:dyDescent="0.2">
      <c r="A77" s="7">
        <v>76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8" x14ac:dyDescent="0.2">
      <c r="A78" s="7">
        <v>77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8" x14ac:dyDescent="0.2">
      <c r="A79" s="7">
        <v>78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8" x14ac:dyDescent="0.2">
      <c r="A80" s="7">
        <v>79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8" x14ac:dyDescent="0.2">
      <c r="A81" s="7">
        <v>80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8" x14ac:dyDescent="0.2">
      <c r="A82" s="7">
        <v>81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8" x14ac:dyDescent="0.2">
      <c r="A83" s="7">
        <v>82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8" x14ac:dyDescent="0.2">
      <c r="A84" s="7">
        <v>83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1:16" ht="18" x14ac:dyDescent="0.2">
      <c r="A85" s="7">
        <v>84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16" ht="18" x14ac:dyDescent="0.2">
      <c r="A86" s="7">
        <v>85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ht="18" x14ac:dyDescent="0.2">
      <c r="A87" s="7">
        <v>86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16" ht="18" x14ac:dyDescent="0.2">
      <c r="A88" s="7">
        <v>87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 ht="18" x14ac:dyDescent="0.2">
      <c r="A89" s="7">
        <v>88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1:16" ht="18" x14ac:dyDescent="0.2">
      <c r="A90" s="7">
        <v>89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1:16" ht="18" x14ac:dyDescent="0.2">
      <c r="A91" s="7">
        <v>90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1:16" ht="18" x14ac:dyDescent="0.2">
      <c r="A92" s="7">
        <v>91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1:16" ht="18" x14ac:dyDescent="0.2">
      <c r="A93" s="7">
        <v>92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1:16" ht="18" x14ac:dyDescent="0.2">
      <c r="A94" s="7">
        <v>93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6" ht="18" x14ac:dyDescent="0.2">
      <c r="A95" s="7">
        <v>94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1:16" ht="18" x14ac:dyDescent="0.2">
      <c r="A96" s="7">
        <v>95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1:16" ht="18" x14ac:dyDescent="0.2">
      <c r="A97" s="7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ht="18" x14ac:dyDescent="0.2">
      <c r="A98" s="7">
        <v>97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6" ht="18" x14ac:dyDescent="0.2">
      <c r="A99" s="7">
        <v>98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1:16" ht="18" x14ac:dyDescent="0.2">
      <c r="A100" s="7">
        <v>99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1:16" ht="18" x14ac:dyDescent="0.2">
      <c r="A101" s="7">
        <v>100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1:16" ht="18" x14ac:dyDescent="0.2">
      <c r="A102" s="7">
        <v>101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1:16" ht="18" x14ac:dyDescent="0.2">
      <c r="A103" s="7">
        <v>102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1:16" ht="18" x14ac:dyDescent="0.2">
      <c r="A104" s="7">
        <v>103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 ht="18" x14ac:dyDescent="0.2">
      <c r="A105" s="7">
        <v>104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1:16" ht="18" x14ac:dyDescent="0.2">
      <c r="A106" s="7">
        <v>105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1:16" ht="18" x14ac:dyDescent="0.2">
      <c r="A107" s="7">
        <v>106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1:16" ht="18" x14ac:dyDescent="0.2">
      <c r="A108" s="7">
        <v>107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1:16" ht="18" x14ac:dyDescent="0.2">
      <c r="A109" s="7">
        <v>108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1:16" ht="18" x14ac:dyDescent="0.2">
      <c r="A110" s="7">
        <v>109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1:16" ht="18" x14ac:dyDescent="0.2">
      <c r="A111" s="7">
        <v>110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1:16" ht="18" x14ac:dyDescent="0.2">
      <c r="A112" s="7">
        <v>111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1:16" ht="18" x14ac:dyDescent="0.2">
      <c r="A113" s="7">
        <v>112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1:16" ht="18" x14ac:dyDescent="0.2">
      <c r="A114" s="7">
        <v>113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1:16" ht="18" x14ac:dyDescent="0.2">
      <c r="A115" s="7">
        <v>114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1:16" ht="18" x14ac:dyDescent="0.2">
      <c r="A116" s="7">
        <v>115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1:16" ht="18" x14ac:dyDescent="0.2">
      <c r="A117" s="7">
        <v>116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1:16" ht="18" x14ac:dyDescent="0.2">
      <c r="A118" s="7">
        <v>117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1:16" ht="18" x14ac:dyDescent="0.2">
      <c r="A119" s="7">
        <v>118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1:16" ht="18" x14ac:dyDescent="0.2">
      <c r="A120" s="7">
        <v>119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1:16" ht="18" x14ac:dyDescent="0.2">
      <c r="A121" s="7">
        <v>120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1:16" ht="18" x14ac:dyDescent="0.2">
      <c r="A122" s="7">
        <v>121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1:16" ht="18" x14ac:dyDescent="0.2">
      <c r="A123" s="7">
        <v>122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1:16" ht="18" x14ac:dyDescent="0.2">
      <c r="A124" s="7">
        <v>123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1:16" ht="18" x14ac:dyDescent="0.2">
      <c r="A125" s="7">
        <v>124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1:16" ht="18" x14ac:dyDescent="0.2">
      <c r="A126" s="7">
        <v>125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1:16" ht="18" x14ac:dyDescent="0.2">
      <c r="A127" s="7">
        <v>126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1:16" ht="18" x14ac:dyDescent="0.2">
      <c r="A128" s="7">
        <v>127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1:16" ht="18" x14ac:dyDescent="0.2">
      <c r="A129" s="7">
        <v>128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1:16" ht="18" x14ac:dyDescent="0.2">
      <c r="A130" s="7">
        <v>129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1:16" ht="18" x14ac:dyDescent="0.2">
      <c r="A131" s="7">
        <v>130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1:16" ht="18" x14ac:dyDescent="0.2">
      <c r="A132" s="7">
        <v>131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1:16" ht="18" x14ac:dyDescent="0.2">
      <c r="A133" s="7">
        <v>132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1:16" ht="18" x14ac:dyDescent="0.2">
      <c r="A134" s="7">
        <v>133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1:16" ht="18" x14ac:dyDescent="0.2">
      <c r="A135" s="7">
        <v>134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1:16" ht="18" x14ac:dyDescent="0.2">
      <c r="A136" s="7">
        <v>135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1:16" ht="18" x14ac:dyDescent="0.2">
      <c r="A137" s="7">
        <v>136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1:16" ht="18" x14ac:dyDescent="0.2">
      <c r="A138" s="7">
        <v>137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1:16" ht="18" x14ac:dyDescent="0.2">
      <c r="A139" s="7">
        <v>138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1:16" ht="18" x14ac:dyDescent="0.2">
      <c r="A140" s="7">
        <v>139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1:16" ht="18" x14ac:dyDescent="0.2">
      <c r="A141" s="7">
        <v>140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1:16" ht="18" x14ac:dyDescent="0.2">
      <c r="A142" s="7">
        <v>141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1:16" ht="18" x14ac:dyDescent="0.2">
      <c r="A143" s="7">
        <v>142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8" x14ac:dyDescent="0.2">
      <c r="A144" s="7">
        <v>143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8" x14ac:dyDescent="0.2">
      <c r="A145" s="7">
        <v>144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1:16" ht="18" x14ac:dyDescent="0.2">
      <c r="A146" s="7">
        <v>145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1:16" ht="18" x14ac:dyDescent="0.2">
      <c r="A147" s="7">
        <v>146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8" x14ac:dyDescent="0.2">
      <c r="A148" s="7">
        <v>147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1:16" ht="18" x14ac:dyDescent="0.2">
      <c r="A149" s="7">
        <v>148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1:16" ht="18" x14ac:dyDescent="0.2">
      <c r="A150" s="7">
        <v>149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8" x14ac:dyDescent="0.2">
      <c r="A151" s="7">
        <v>150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8" x14ac:dyDescent="0.2">
      <c r="A152" s="7">
        <v>151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1:16" ht="18" x14ac:dyDescent="0.2">
      <c r="A153" s="7">
        <v>152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8" x14ac:dyDescent="0.2">
      <c r="A154" s="7">
        <v>153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8" x14ac:dyDescent="0.2">
      <c r="A155" s="7">
        <v>154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1:16" ht="18" x14ac:dyDescent="0.2">
      <c r="A156" s="7">
        <v>155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ht="18" x14ac:dyDescent="0.2">
      <c r="A157" s="7">
        <v>156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ht="18" x14ac:dyDescent="0.2">
      <c r="A158" s="7">
        <v>157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1:16" ht="18" x14ac:dyDescent="0.2">
      <c r="A159" s="7">
        <v>158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1:16" ht="18" x14ac:dyDescent="0.2">
      <c r="A160" s="7">
        <v>159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1:16" ht="18" x14ac:dyDescent="0.2">
      <c r="A161" s="7">
        <v>160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1:16" ht="18" x14ac:dyDescent="0.2">
      <c r="A162" s="7">
        <v>161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8" x14ac:dyDescent="0.2">
      <c r="A163" s="7">
        <v>162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1:16" ht="18" x14ac:dyDescent="0.2">
      <c r="A164" s="7">
        <v>163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1:16" ht="18" x14ac:dyDescent="0.2">
      <c r="A165" s="7">
        <v>164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18" x14ac:dyDescent="0.2">
      <c r="A166" s="7">
        <v>165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 ht="18" x14ac:dyDescent="0.2">
      <c r="A167" s="7">
        <v>166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1:16" ht="18" x14ac:dyDescent="0.2">
      <c r="A168" s="7">
        <v>167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1:16" ht="18" x14ac:dyDescent="0.2">
      <c r="A169" s="7">
        <v>168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1:16" ht="18" x14ac:dyDescent="0.2">
      <c r="A170" s="7">
        <v>169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1:16" ht="18" x14ac:dyDescent="0.2">
      <c r="A171" s="7">
        <v>170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1:16" ht="18" x14ac:dyDescent="0.2">
      <c r="A172" s="7">
        <v>171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1:16" ht="18" x14ac:dyDescent="0.2">
      <c r="A173" s="7">
        <v>172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1:16" ht="18" x14ac:dyDescent="0.2">
      <c r="A174" s="7">
        <v>173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1:16" ht="18" x14ac:dyDescent="0.2">
      <c r="A175" s="7">
        <v>174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1:16" ht="18" x14ac:dyDescent="0.2">
      <c r="A176" s="7">
        <v>175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1:16" ht="18" x14ac:dyDescent="0.2">
      <c r="A177" s="7">
        <v>176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1:16" ht="18" x14ac:dyDescent="0.2">
      <c r="A178" s="7">
        <v>177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1:16" ht="18" x14ac:dyDescent="0.2">
      <c r="A179" s="7">
        <v>178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1:16" ht="18" x14ac:dyDescent="0.2">
      <c r="A180" s="7">
        <v>179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1:16" ht="18" x14ac:dyDescent="0.2">
      <c r="A181" s="7">
        <v>180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1:16" ht="18" x14ac:dyDescent="0.2">
      <c r="A182" s="7">
        <v>181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1:16" ht="18" x14ac:dyDescent="0.2">
      <c r="A183" s="7">
        <v>182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1:16" ht="18" x14ac:dyDescent="0.2">
      <c r="A184" s="7">
        <v>183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1:16" ht="18" x14ac:dyDescent="0.2">
      <c r="A185" s="7">
        <v>184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1:16" ht="18" x14ac:dyDescent="0.2">
      <c r="A186" s="7">
        <v>185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1:16" ht="18" x14ac:dyDescent="0.2">
      <c r="A187" s="7">
        <v>186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1:16" ht="18" x14ac:dyDescent="0.2">
      <c r="A188" s="7">
        <v>187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1:16" ht="18" x14ac:dyDescent="0.2">
      <c r="A189" s="7">
        <v>188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1:16" ht="18" x14ac:dyDescent="0.2">
      <c r="A190" s="7">
        <v>189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1:16" ht="18" x14ac:dyDescent="0.2">
      <c r="A191" s="7">
        <v>190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1:16" ht="18" x14ac:dyDescent="0.2">
      <c r="A192" s="7">
        <v>191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1:16" ht="18" x14ac:dyDescent="0.2">
      <c r="A193" s="7">
        <v>192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1:16" ht="18" x14ac:dyDescent="0.2">
      <c r="A194" s="7">
        <v>193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1:16" ht="18" x14ac:dyDescent="0.2">
      <c r="A195" s="7">
        <v>194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1:16" ht="18" x14ac:dyDescent="0.2">
      <c r="A196" s="7">
        <v>195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1:16" ht="18" x14ac:dyDescent="0.2">
      <c r="A197" s="7">
        <v>196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1:16" ht="18" x14ac:dyDescent="0.2">
      <c r="A198" s="7">
        <v>197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1:16" ht="18" x14ac:dyDescent="0.2">
      <c r="A199" s="7">
        <v>198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1:16" ht="18" x14ac:dyDescent="0.2">
      <c r="A200" s="7">
        <v>199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1:16" ht="18" x14ac:dyDescent="0.2">
      <c r="A201" s="7">
        <v>200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1:16" ht="18" x14ac:dyDescent="0.2">
      <c r="A202" s="7">
        <v>201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1:16" ht="18" x14ac:dyDescent="0.2">
      <c r="A203" s="7">
        <v>202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1:16" ht="18" x14ac:dyDescent="0.2">
      <c r="A204" s="7">
        <v>203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1:16" ht="18" x14ac:dyDescent="0.2">
      <c r="A205" s="7">
        <v>204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1:16" ht="18" x14ac:dyDescent="0.2">
      <c r="A206" s="7">
        <v>205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1:16" ht="18" x14ac:dyDescent="0.2">
      <c r="A207" s="7">
        <v>206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1:16" ht="18" x14ac:dyDescent="0.2">
      <c r="A208" s="7">
        <v>207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1:16" ht="18" x14ac:dyDescent="0.2">
      <c r="A209" s="7">
        <v>208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1:16" ht="18" x14ac:dyDescent="0.2">
      <c r="A210" s="7">
        <v>209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1:16" ht="18" x14ac:dyDescent="0.2">
      <c r="A211" s="7">
        <v>210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1:16" ht="18" x14ac:dyDescent="0.2">
      <c r="A212" s="7">
        <v>211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1:16" ht="18" x14ac:dyDescent="0.2">
      <c r="A213" s="7">
        <v>212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1:16" ht="18" x14ac:dyDescent="0.2">
      <c r="A214" s="7">
        <v>213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1:16" ht="18" x14ac:dyDescent="0.2">
      <c r="A215" s="7">
        <v>214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1:16" ht="18" x14ac:dyDescent="0.2">
      <c r="A216" s="7">
        <v>215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1:16" ht="18" x14ac:dyDescent="0.2">
      <c r="A217" s="7">
        <v>216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1:16" ht="18" x14ac:dyDescent="0.2">
      <c r="A218" s="7">
        <v>217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1:16" ht="18" x14ac:dyDescent="0.2">
      <c r="A219" s="7">
        <v>218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1:16" ht="18" x14ac:dyDescent="0.2">
      <c r="A220" s="7">
        <v>219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1:16" ht="18" x14ac:dyDescent="0.2">
      <c r="A221" s="7">
        <v>220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1:16" ht="18" x14ac:dyDescent="0.2">
      <c r="A222" s="7">
        <v>221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spans="1:16" ht="18" x14ac:dyDescent="0.2">
      <c r="A223" s="7">
        <v>222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 spans="1:16" ht="18" x14ac:dyDescent="0.2">
      <c r="A224" s="7">
        <v>223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spans="1:16" ht="18" x14ac:dyDescent="0.2">
      <c r="A225" s="7">
        <v>224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</row>
    <row r="226" spans="1:16" ht="18" x14ac:dyDescent="0.2">
      <c r="A226" s="7">
        <v>225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spans="1:16" ht="18" x14ac:dyDescent="0.2">
      <c r="A227" s="7">
        <v>226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</row>
    <row r="228" spans="1:16" ht="18" x14ac:dyDescent="0.2">
      <c r="A228" s="7">
        <v>227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1:16" ht="18" x14ac:dyDescent="0.2">
      <c r="A229" s="7">
        <v>228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spans="1:16" ht="18" x14ac:dyDescent="0.2">
      <c r="A230" s="7">
        <v>229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1:16" ht="18" x14ac:dyDescent="0.2">
      <c r="A231" s="7">
        <v>230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</row>
    <row r="232" spans="1:16" ht="18" x14ac:dyDescent="0.2">
      <c r="A232" s="7">
        <v>231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spans="1:16" ht="18" x14ac:dyDescent="0.2">
      <c r="A233" s="7">
        <v>232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</row>
    <row r="234" spans="1:16" ht="18" x14ac:dyDescent="0.2">
      <c r="A234" s="7">
        <v>233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spans="1:16" ht="18" x14ac:dyDescent="0.2">
      <c r="A235" s="7">
        <v>234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spans="1:16" ht="18" x14ac:dyDescent="0.2">
      <c r="A236" s="7">
        <v>235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1:16" ht="18" x14ac:dyDescent="0.2">
      <c r="A237" s="7">
        <v>236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</row>
    <row r="238" spans="1:16" ht="18" x14ac:dyDescent="0.2">
      <c r="A238" s="7">
        <v>237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1:16" ht="18" x14ac:dyDescent="0.2">
      <c r="A239" s="7">
        <v>238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spans="1:16" ht="18" x14ac:dyDescent="0.2">
      <c r="A240" s="7">
        <v>239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spans="1:16" ht="18" x14ac:dyDescent="0.2">
      <c r="A241" s="7">
        <v>240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 spans="1:16" ht="18" x14ac:dyDescent="0.2">
      <c r="A242" s="7">
        <v>241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spans="1:16" ht="18" x14ac:dyDescent="0.2">
      <c r="A243" s="7">
        <v>242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 spans="1:16" ht="18" x14ac:dyDescent="0.2">
      <c r="A244" s="7">
        <v>243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spans="1:16" ht="18" x14ac:dyDescent="0.2">
      <c r="A245" s="7">
        <v>244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 spans="1:16" ht="18" x14ac:dyDescent="0.2">
      <c r="A246" s="7">
        <v>245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spans="1:16" ht="18" x14ac:dyDescent="0.2">
      <c r="A247" s="7">
        <v>246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</row>
    <row r="248" spans="1:16" ht="18" x14ac:dyDescent="0.2">
      <c r="A248" s="7">
        <v>247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1:16" ht="18" x14ac:dyDescent="0.2">
      <c r="A249" s="7">
        <v>248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</row>
    <row r="250" spans="1:16" ht="18" x14ac:dyDescent="0.2">
      <c r="A250" s="7">
        <v>249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spans="1:16" ht="18" x14ac:dyDescent="0.2">
      <c r="A251" s="7">
        <v>250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</row>
    <row r="252" spans="1:16" ht="18" x14ac:dyDescent="0.2">
      <c r="A252" s="7">
        <v>251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spans="1:16" ht="18" x14ac:dyDescent="0.2">
      <c r="A253" s="7">
        <v>252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</row>
    <row r="254" spans="1:16" ht="18" x14ac:dyDescent="0.2">
      <c r="A254" s="7">
        <v>253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spans="1:16" ht="18" x14ac:dyDescent="0.2">
      <c r="A255" s="7">
        <v>254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</row>
    <row r="256" spans="1:16" ht="18" x14ac:dyDescent="0.2">
      <c r="A256" s="7">
        <v>255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1:16" ht="18" x14ac:dyDescent="0.2">
      <c r="A257" s="7">
        <v>256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1:16" ht="18" x14ac:dyDescent="0.2">
      <c r="A258" s="7">
        <v>257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spans="1:16" ht="18" x14ac:dyDescent="0.2">
      <c r="A259" s="7">
        <v>258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 spans="1:16" ht="18" x14ac:dyDescent="0.2">
      <c r="A260" s="7">
        <v>259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spans="1:16" ht="18" x14ac:dyDescent="0.2">
      <c r="A261" s="7">
        <v>260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</row>
    <row r="262" spans="1:16" ht="18" x14ac:dyDescent="0.2">
      <c r="A262" s="7">
        <v>261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spans="1:16" ht="18" x14ac:dyDescent="0.2">
      <c r="A263" s="7">
        <v>262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</row>
    <row r="264" spans="1:16" ht="18" x14ac:dyDescent="0.2">
      <c r="A264" s="7">
        <v>263</v>
      </c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</row>
    <row r="265" spans="1:16" ht="18" x14ac:dyDescent="0.2">
      <c r="A265" s="7">
        <v>264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</row>
    <row r="266" spans="1:16" ht="18" x14ac:dyDescent="0.2">
      <c r="A266" s="7">
        <v>265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1:16" ht="18" x14ac:dyDescent="0.2">
      <c r="A267" s="7">
        <v>266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</row>
    <row r="268" spans="1:16" ht="18" x14ac:dyDescent="0.2">
      <c r="A268" s="7">
        <v>267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1:16" ht="18" x14ac:dyDescent="0.2">
      <c r="A269" s="7">
        <v>268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</row>
    <row r="270" spans="1:16" ht="18" x14ac:dyDescent="0.2">
      <c r="A270" s="7">
        <v>269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</row>
    <row r="271" spans="1:16" ht="18" x14ac:dyDescent="0.2">
      <c r="A271" s="7">
        <v>270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</row>
    <row r="272" spans="1:16" ht="18" x14ac:dyDescent="0.2">
      <c r="A272" s="7">
        <v>271</v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</row>
    <row r="273" spans="1:16" ht="18" x14ac:dyDescent="0.2">
      <c r="A273" s="7">
        <v>272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</row>
    <row r="274" spans="1:16" ht="18" x14ac:dyDescent="0.2">
      <c r="A274" s="7">
        <v>273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1:16" ht="18" x14ac:dyDescent="0.2">
      <c r="A275" s="7">
        <v>274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 spans="1:16" ht="18" x14ac:dyDescent="0.2">
      <c r="A276" s="7">
        <v>275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 spans="1:16" ht="18" x14ac:dyDescent="0.2">
      <c r="A277" s="7">
        <v>276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 spans="1:16" ht="18" x14ac:dyDescent="0.2">
      <c r="A278" s="7">
        <v>277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</row>
    <row r="279" spans="1:16" ht="18" x14ac:dyDescent="0.2">
      <c r="A279" s="7">
        <v>278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</row>
    <row r="280" spans="1:16" ht="18" x14ac:dyDescent="0.2">
      <c r="A280" s="7">
        <v>279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</row>
    <row r="281" spans="1:16" ht="18" x14ac:dyDescent="0.2">
      <c r="A281" s="7">
        <v>280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 spans="1:16" ht="18" x14ac:dyDescent="0.2">
      <c r="A282" s="7">
        <v>281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</row>
    <row r="283" spans="1:16" ht="18" x14ac:dyDescent="0.2">
      <c r="A283" s="7">
        <v>282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</row>
    <row r="284" spans="1:16" ht="18" x14ac:dyDescent="0.2">
      <c r="A284" s="7">
        <v>283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1:16" ht="18" x14ac:dyDescent="0.2">
      <c r="A285" s="7">
        <v>284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</row>
    <row r="286" spans="1:16" ht="18" x14ac:dyDescent="0.2">
      <c r="A286" s="7">
        <v>285</v>
      </c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</row>
    <row r="287" spans="1:16" ht="18" x14ac:dyDescent="0.2">
      <c r="A287" s="7">
        <v>286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</row>
    <row r="288" spans="1:16" ht="18" x14ac:dyDescent="0.2">
      <c r="A288" s="7">
        <v>287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</row>
    <row r="289" spans="1:16" ht="18" x14ac:dyDescent="0.2">
      <c r="A289" s="7">
        <v>288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</row>
    <row r="290" spans="1:16" ht="18" x14ac:dyDescent="0.2">
      <c r="A290" s="7">
        <v>289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</row>
    <row r="291" spans="1:16" ht="18" x14ac:dyDescent="0.2">
      <c r="A291" s="7">
        <v>290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 spans="1:16" ht="18" x14ac:dyDescent="0.2">
      <c r="A292" s="7">
        <v>291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1:16" ht="18" x14ac:dyDescent="0.2">
      <c r="A293" s="7">
        <v>292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 spans="1:16" ht="18" x14ac:dyDescent="0.2">
      <c r="A294" s="7">
        <v>293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 spans="1:16" ht="18" x14ac:dyDescent="0.2">
      <c r="A295" s="7">
        <v>294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</row>
    <row r="296" spans="1:16" ht="18" x14ac:dyDescent="0.2">
      <c r="A296" s="7">
        <v>295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</row>
    <row r="297" spans="1:16" ht="18" x14ac:dyDescent="0.2">
      <c r="A297" s="7">
        <v>296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</row>
    <row r="298" spans="1:16" ht="18" x14ac:dyDescent="0.2">
      <c r="A298" s="7">
        <v>297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</row>
    <row r="299" spans="1:16" ht="18" x14ac:dyDescent="0.2">
      <c r="A299" s="7">
        <v>298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 spans="1:16" ht="18" x14ac:dyDescent="0.2">
      <c r="A300" s="7">
        <v>299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</row>
    <row r="301" spans="1:16" ht="18" x14ac:dyDescent="0.2">
      <c r="A301" s="7">
        <v>300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</row>
    <row r="302" spans="1:16" ht="18" x14ac:dyDescent="0.2">
      <c r="O302" s="7"/>
      <c r="P302" s="7"/>
    </row>
    <row r="303" spans="1:16" ht="18" x14ac:dyDescent="0.2">
      <c r="O303" s="7"/>
      <c r="P303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rightToLeft="1" topLeftCell="A10" workbookViewId="0">
      <selection activeCell="D22" sqref="D22"/>
    </sheetView>
  </sheetViews>
  <sheetFormatPr defaultRowHeight="18" x14ac:dyDescent="0.25"/>
  <cols>
    <col min="1" max="1" width="3.625" style="1" customWidth="1"/>
    <col min="2" max="2" width="12.625" style="1" customWidth="1"/>
    <col min="3" max="3" width="13.5" style="1" customWidth="1"/>
    <col min="4" max="4" width="15.5" style="1" customWidth="1"/>
    <col min="5" max="5" width="9" style="1"/>
    <col min="6" max="6" width="12.125" style="1" customWidth="1"/>
    <col min="7" max="7" width="13.5" style="1" bestFit="1" customWidth="1"/>
    <col min="8" max="8" width="7.5" style="1" customWidth="1"/>
    <col min="9" max="16384" width="9" style="1"/>
  </cols>
  <sheetData>
    <row r="1" spans="1:8" ht="64.5" customHeight="1" x14ac:dyDescent="0.25">
      <c r="A1" s="20"/>
      <c r="B1" s="20"/>
      <c r="C1" s="20"/>
      <c r="D1" s="20"/>
      <c r="E1" s="20"/>
      <c r="F1" s="20"/>
      <c r="G1" s="20"/>
      <c r="H1" s="20"/>
    </row>
    <row r="2" spans="1:8" x14ac:dyDescent="0.25">
      <c r="F2" s="1" t="s">
        <v>3</v>
      </c>
      <c r="G2" s="11">
        <f>VLOOKUP(C14,السجل!B2:P301,14,FALSE)</f>
        <v>1</v>
      </c>
    </row>
    <row r="3" spans="1:8" x14ac:dyDescent="0.25">
      <c r="F3" s="1" t="s">
        <v>2</v>
      </c>
      <c r="G3" s="14">
        <f>VLOOKUP(C14,السجل!B2:P302,15,FALSE)</f>
        <v>42339</v>
      </c>
    </row>
    <row r="4" spans="1:8" ht="23.25" x14ac:dyDescent="0.35">
      <c r="C4" s="21" t="s">
        <v>0</v>
      </c>
    </row>
    <row r="6" spans="1:8" ht="20.25" x14ac:dyDescent="0.3">
      <c r="D6" s="22" t="s">
        <v>47</v>
      </c>
    </row>
    <row r="8" spans="1:8" ht="20.25" x14ac:dyDescent="0.3">
      <c r="B8" s="22" t="s">
        <v>4</v>
      </c>
    </row>
    <row r="11" spans="1:8" ht="24.95" customHeight="1" x14ac:dyDescent="0.3">
      <c r="B11" s="2" t="s">
        <v>95</v>
      </c>
    </row>
    <row r="12" spans="1:8" ht="24.95" customHeight="1" x14ac:dyDescent="0.3">
      <c r="B12" s="2" t="s">
        <v>5</v>
      </c>
    </row>
    <row r="14" spans="1:8" ht="24.95" customHeight="1" x14ac:dyDescent="0.3">
      <c r="B14" s="10" t="s">
        <v>45</v>
      </c>
      <c r="C14" s="26" t="s">
        <v>31</v>
      </c>
      <c r="D14" s="26"/>
    </row>
    <row r="15" spans="1:8" ht="24.95" customHeight="1" x14ac:dyDescent="0.25">
      <c r="B15" s="15" t="s">
        <v>11</v>
      </c>
      <c r="C15" s="23" t="str">
        <f>VLOOKUP(C14,السجل!B2:P301,2,FALSE)</f>
        <v>الصحراء1</v>
      </c>
      <c r="D15" s="15" t="s">
        <v>15</v>
      </c>
      <c r="E15" s="23">
        <f>VLOOKUP(C14,السجل!B2:R301,3,FALSE)</f>
        <v>98</v>
      </c>
      <c r="F15" s="16" t="s">
        <v>46</v>
      </c>
      <c r="G15" s="23" t="str">
        <f>VLOOKUP(C14,السجل!B2:T301,4,FALSE)</f>
        <v>الفاروق1</v>
      </c>
    </row>
    <row r="16" spans="1:8" ht="24.95" customHeight="1" x14ac:dyDescent="0.25">
      <c r="B16" s="17" t="s">
        <v>12</v>
      </c>
      <c r="C16" s="24">
        <f>VLOOKUP(C14,السجل!B2:P302,5,FALSE)</f>
        <v>101</v>
      </c>
      <c r="D16" s="17" t="s">
        <v>16</v>
      </c>
      <c r="E16" s="24">
        <f>VLOOKUP(C14,السجل!B2:R302,6,FALSE)</f>
        <v>5</v>
      </c>
      <c r="F16" s="12"/>
      <c r="G16" s="12"/>
    </row>
    <row r="17" spans="2:8" ht="24.95" customHeight="1" x14ac:dyDescent="0.25">
      <c r="B17" s="18" t="s">
        <v>13</v>
      </c>
      <c r="C17" s="24">
        <f>VLOOKUP(C14,السجل!B2:P303,7,FALSE)</f>
        <v>211</v>
      </c>
      <c r="D17" s="18" t="s">
        <v>17</v>
      </c>
      <c r="E17" s="24" t="str">
        <f>VLOOKUP(C14,السجل!B2:R303,8,FALSE)</f>
        <v>الجزيرة1</v>
      </c>
      <c r="F17" s="13"/>
      <c r="G17" s="13"/>
    </row>
    <row r="18" spans="2:8" ht="24.95" customHeight="1" x14ac:dyDescent="0.25">
      <c r="B18" s="19" t="s">
        <v>14</v>
      </c>
      <c r="C18" s="25">
        <f>VLOOKUP(C14,السجل!B2:P304,9,FALSE)</f>
        <v>74</v>
      </c>
      <c r="D18" s="19" t="s">
        <v>17</v>
      </c>
      <c r="E18" s="25" t="str">
        <f>VLOOKUP(C14,السجل!B2:R304,10,FALSE)</f>
        <v>الداخلية1</v>
      </c>
      <c r="F18" s="13"/>
      <c r="G18" s="13"/>
    </row>
    <row r="19" spans="2:8" x14ac:dyDescent="0.25">
      <c r="B19" s="30" t="s">
        <v>27</v>
      </c>
      <c r="C19" s="31" t="str">
        <f>VLOOKUP(C14,السجل!B2:P305,11,FALSE)</f>
        <v>جيد</v>
      </c>
    </row>
    <row r="21" spans="2:8" x14ac:dyDescent="0.25">
      <c r="D21" s="27"/>
      <c r="E21" s="27"/>
      <c r="F21" s="27"/>
    </row>
    <row r="24" spans="2:8" ht="30.75" x14ac:dyDescent="0.8">
      <c r="F24" s="28" t="s">
        <v>18</v>
      </c>
      <c r="G24" s="28"/>
      <c r="H24" s="28"/>
    </row>
    <row r="26" spans="2:8" x14ac:dyDescent="0.25">
      <c r="B26" s="3" t="s">
        <v>19</v>
      </c>
    </row>
    <row r="27" spans="2:8" x14ac:dyDescent="0.25">
      <c r="B27" s="1" t="s">
        <v>20</v>
      </c>
    </row>
    <row r="28" spans="2:8" x14ac:dyDescent="0.25">
      <c r="B28" s="1" t="s">
        <v>21</v>
      </c>
    </row>
    <row r="29" spans="2:8" x14ac:dyDescent="0.25">
      <c r="B29" s="1" t="s">
        <v>22</v>
      </c>
    </row>
  </sheetData>
  <mergeCells count="3">
    <mergeCell ref="C14:D14"/>
    <mergeCell ref="D21:F21"/>
    <mergeCell ref="F24:H24"/>
  </mergeCells>
  <pageMargins left="0.23622047244094491" right="0.23622047244094491" top="0.35433070866141736" bottom="0.74803149606299213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السجل!$B$2:$B$1000000</xm:f>
          </x14:formula1>
          <xm:sqref>C14:D14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التصريح</vt:lpstr>
      <vt:lpstr>الغير مشمولين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cp:lastPrinted>2015-12-11T23:05:58Z</cp:lastPrinted>
  <dcterms:created xsi:type="dcterms:W3CDTF">2015-12-11T21:51:42Z</dcterms:created>
  <dcterms:modified xsi:type="dcterms:W3CDTF">2015-12-12T04:39:20Z</dcterms:modified>
</cp:coreProperties>
</file>